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'Nhom(1)'!$A$9:$AL$34</definedName>
    <definedName name="_xlnm.Print_Titles" localSheetId="0">'Nhom(1)'!$5:$10</definedName>
  </definedNames>
  <calcPr calcId="124519" refMode="R1C1"/>
</workbook>
</file>

<file path=xl/calcChain.xml><?xml version="1.0" encoding="utf-8"?>
<calcChain xmlns="http://schemas.openxmlformats.org/spreadsheetml/2006/main">
  <c r="P10" i="1"/>
  <c r="Q19" l="1"/>
  <c r="T24" l="1"/>
  <c r="Q24"/>
  <c r="S24" s="1"/>
  <c r="T18"/>
  <c r="Q18"/>
  <c r="R18" s="1"/>
  <c r="Q32"/>
  <c r="S32" s="1"/>
  <c r="T23"/>
  <c r="Q23"/>
  <c r="R23" s="1"/>
  <c r="T17"/>
  <c r="Q17"/>
  <c r="S17" s="1"/>
  <c r="T22"/>
  <c r="Q22"/>
  <c r="R22" s="1"/>
  <c r="T21"/>
  <c r="Q21"/>
  <c r="S21" s="1"/>
  <c r="T31"/>
  <c r="Q31"/>
  <c r="R31" s="1"/>
  <c r="T16"/>
  <c r="Q16"/>
  <c r="S16" s="1"/>
  <c r="T15"/>
  <c r="Q15"/>
  <c r="R15" s="1"/>
  <c r="T30"/>
  <c r="Q30"/>
  <c r="S30" s="1"/>
  <c r="T14"/>
  <c r="Q14"/>
  <c r="R14" s="1"/>
  <c r="T29"/>
  <c r="Q29"/>
  <c r="S29" s="1"/>
  <c r="T20"/>
  <c r="Q20"/>
  <c r="R20" s="1"/>
  <c r="T28"/>
  <c r="Q28"/>
  <c r="S28" s="1"/>
  <c r="T27"/>
  <c r="Q27"/>
  <c r="R27" s="1"/>
  <c r="T26"/>
  <c r="Q26"/>
  <c r="S26" s="1"/>
  <c r="T33"/>
  <c r="Q33"/>
  <c r="R33" s="1"/>
  <c r="T13"/>
  <c r="Q13"/>
  <c r="S13" s="1"/>
  <c r="T12"/>
  <c r="Q12"/>
  <c r="R12" s="1"/>
  <c r="Q25"/>
  <c r="S25" s="1"/>
  <c r="T34"/>
  <c r="Q34"/>
  <c r="R34" s="1"/>
  <c r="T11"/>
  <c r="Q11"/>
  <c r="P38" l="1"/>
  <c r="P39"/>
  <c r="R17"/>
  <c r="S11"/>
  <c r="R19"/>
  <c r="R29"/>
  <c r="R26"/>
  <c r="R16"/>
  <c r="R24"/>
  <c r="R25"/>
  <c r="R11"/>
  <c r="R13"/>
  <c r="R28"/>
  <c r="R30"/>
  <c r="R21"/>
  <c r="R32"/>
  <c r="S34"/>
  <c r="S33"/>
  <c r="S20"/>
  <c r="S15"/>
  <c r="S22"/>
  <c r="S18"/>
  <c r="S19"/>
  <c r="S12"/>
  <c r="S27"/>
  <c r="S14"/>
  <c r="S31"/>
  <c r="S23"/>
  <c r="D41" l="1"/>
  <c r="D39"/>
  <c r="D38"/>
  <c r="D37" l="1"/>
  <c r="P37"/>
</calcChain>
</file>

<file path=xl/sharedStrings.xml><?xml version="1.0" encoding="utf-8"?>
<sst xmlns="http://schemas.openxmlformats.org/spreadsheetml/2006/main" count="199" uniqueCount="151">
  <si>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</si>
  <si>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</si>
  <si>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</si>
  <si>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</si>
  <si>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</si>
  <si>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</si>
  <si>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</si>
  <si>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</si>
  <si>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</si>
  <si>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</si>
  <si>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</si>
  <si>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</si>
  <si>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</si>
  <si>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</si>
  <si>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</si>
  <si>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</si>
  <si>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</si>
  <si>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</si>
  <si>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</si>
  <si>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</si>
  <si>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</si>
  <si>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</si>
  <si>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</si>
  <si>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</si>
  <si>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</si>
  <si>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</si>
  <si>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</si>
  <si>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</si>
  <si>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</si>
  <si>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</si>
  <si>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SỐ 1</t>
  </si>
  <si>
    <t>SỐ 2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</si>
  <si>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</si>
  <si>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</si>
  <si>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</si>
  <si>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</si>
  <si>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</si>
  <si>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</si>
  <si>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</si>
  <si>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Thi lần 1 học hè năm học 2015 - 2016</t>
  </si>
  <si>
    <t>Các kỹ thuật lập trình</t>
  </si>
  <si>
    <t>Nhóm: INT1470-01</t>
  </si>
  <si>
    <t>Ngày thi: 12/8/2016</t>
  </si>
  <si>
    <t>Giờ thi: 13h00</t>
  </si>
  <si>
    <t>B13DCVT298</t>
  </si>
  <si>
    <t>Nguyễn Thị Quỳnh</t>
  </si>
  <si>
    <t>Anh</t>
  </si>
  <si>
    <t>04/11/95</t>
  </si>
  <si>
    <t>D13CQVT07-B</t>
  </si>
  <si>
    <t>B14LDVT002</t>
  </si>
  <si>
    <t>Phạm Tuấn</t>
  </si>
  <si>
    <t>04/07/93</t>
  </si>
  <si>
    <t>L14CQVT01-B</t>
  </si>
  <si>
    <t>1021020106</t>
  </si>
  <si>
    <t>Hoàng Văn</t>
  </si>
  <si>
    <t>Cường</t>
  </si>
  <si>
    <t>13/03/1991</t>
  </si>
  <si>
    <t>D10XLTH</t>
  </si>
  <si>
    <t>B12DCVT150</t>
  </si>
  <si>
    <t>Nguyễn Việt</t>
  </si>
  <si>
    <t>01/05/94</t>
  </si>
  <si>
    <t>D12CQVT04-B</t>
  </si>
  <si>
    <t>B14LDVT017</t>
  </si>
  <si>
    <t>Phạm Công</t>
  </si>
  <si>
    <t>Đoàn</t>
  </si>
  <si>
    <t>20/02/92</t>
  </si>
  <si>
    <t>B14LDVT018</t>
  </si>
  <si>
    <t>Vũ Bá</t>
  </si>
  <si>
    <t>Đông</t>
  </si>
  <si>
    <t>22/06/91</t>
  </si>
  <si>
    <t>B112101011</t>
  </si>
  <si>
    <t>Hoàng</t>
  </si>
  <si>
    <t>Dũng</t>
  </si>
  <si>
    <t>D11VT1</t>
  </si>
  <si>
    <t>B12DCVT199</t>
  </si>
  <si>
    <t>Ngô Tuấn</t>
  </si>
  <si>
    <t>18/04/94</t>
  </si>
  <si>
    <t>D12CQVT05-B</t>
  </si>
  <si>
    <t>B12DCVT106</t>
  </si>
  <si>
    <t>Đinh Văn</t>
  </si>
  <si>
    <t>Duy</t>
  </si>
  <si>
    <t>23/12/93</t>
  </si>
  <si>
    <t>D12CQVT03-B</t>
  </si>
  <si>
    <t>B12DCVT200</t>
  </si>
  <si>
    <t>Nguyễn Đức</t>
  </si>
  <si>
    <t>06/04/93</t>
  </si>
  <si>
    <t>B13DCVT355</t>
  </si>
  <si>
    <t>Vũ Đức</t>
  </si>
  <si>
    <t>Hưởng</t>
  </si>
  <si>
    <t>05/05/95</t>
  </si>
  <si>
    <t>D13CQVT08-B</t>
  </si>
  <si>
    <t>B12DCVT066</t>
  </si>
  <si>
    <t>Đặng Quang</t>
  </si>
  <si>
    <t>Huy</t>
  </si>
  <si>
    <t>09/02/94</t>
  </si>
  <si>
    <t>D12CQVT02-B</t>
  </si>
  <si>
    <t>B14LDVT033</t>
  </si>
  <si>
    <t>Nguyễn Tiến</t>
  </si>
  <si>
    <t>Khôi</t>
  </si>
  <si>
    <t>29/05/92</t>
  </si>
  <si>
    <t>B12DCVT168</t>
  </si>
  <si>
    <t>Nguyễn Hoài</t>
  </si>
  <si>
    <t>Linh</t>
  </si>
  <si>
    <t>15/10/93</t>
  </si>
  <si>
    <t>B14LDVT034</t>
  </si>
  <si>
    <t>Nguyễn Văn</t>
  </si>
  <si>
    <t>22/06/89</t>
  </si>
  <si>
    <t>B14LDVT040</t>
  </si>
  <si>
    <t>Hoàng Thu</t>
  </si>
  <si>
    <t>Minh</t>
  </si>
  <si>
    <t>20/08/91</t>
  </si>
  <si>
    <t>B12DCVT034</t>
  </si>
  <si>
    <t>Thanh</t>
  </si>
  <si>
    <t>04/11/94</t>
  </si>
  <si>
    <t>D12CQVT01-B</t>
  </si>
  <si>
    <t>B13DCVT283</t>
  </si>
  <si>
    <t>Đỗ Duy</t>
  </si>
  <si>
    <t>Thuận</t>
  </si>
  <si>
    <t>28/12/95</t>
  </si>
  <si>
    <t>D13CQVT06-B</t>
  </si>
  <si>
    <t>B13DCVT326</t>
  </si>
  <si>
    <t>Nguyễn Thị Thanh</t>
  </si>
  <si>
    <t>Thủy</t>
  </si>
  <si>
    <t>05/08/95</t>
  </si>
  <si>
    <t>B14LDVT051</t>
  </si>
  <si>
    <t>Nguyễn Mạnh</t>
  </si>
  <si>
    <t>Tiến</t>
  </si>
  <si>
    <t>16/09/91</t>
  </si>
  <si>
    <t>B13DCVT224</t>
  </si>
  <si>
    <t>Nguyễn Trọng</t>
  </si>
  <si>
    <t>03/10/95</t>
  </si>
  <si>
    <t>D13CQVT05-B</t>
  </si>
  <si>
    <t>B12DCVT339</t>
  </si>
  <si>
    <t>Nguyễn Thành</t>
  </si>
  <si>
    <t>Trung</t>
  </si>
  <si>
    <t>22/12/94</t>
  </si>
  <si>
    <t>D12CQVT07-B</t>
  </si>
  <si>
    <t>B14DCVT314</t>
  </si>
  <si>
    <t>Lê Hồng</t>
  </si>
  <si>
    <t>Tùng</t>
  </si>
  <si>
    <t>12/01/90</t>
  </si>
  <si>
    <t>D14CQVT04-B</t>
  </si>
  <si>
    <t>B13DCVT192</t>
  </si>
  <si>
    <t>Vũ</t>
  </si>
  <si>
    <t>29/08/95</t>
  </si>
  <si>
    <t>D13CQVT04-B</t>
  </si>
  <si>
    <t>KT.TRƯỞNG TRUNG TÂM
PHÓ TRƯỞNG TRUNG TÂM</t>
  </si>
  <si>
    <t>Trần Thị Mỹ Hạnh</t>
  </si>
  <si>
    <t>BẢNG ĐIỂM HỌC PHẦN</t>
  </si>
  <si>
    <t>Vắng</t>
  </si>
  <si>
    <t>Hà Nội, ngày 24 tháng 8 năm 2016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</si>
</sst>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47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5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3" fontId="14" fillId="0" borderId="15" xfId="0" applyNumberFormat="1" applyFont="1" applyFill="1" applyBorder="1" applyAlignment="1" applyProtection="1">
      <alignment horizontal="center" vertical="center"/>
      <protection hidden="1"/>
    </xf>
    <xf numFmtId="3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63"/>
  <sheetViews>
    <sheetView tabSelected="1" view="pageBreakPreview" topLeftCell="B1" zoomScaleSheetLayoutView="100" workbookViewId="0">
      <pane ySplit="4" topLeftCell="A35" activePane="bottomLeft" state="frozen"/>
      <selection activeCell="A6" sqref="A6:XFD6"/>
      <selection pane="bottomLeft" activeCell="B43" sqref="A43:XFD52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2.6640625" style="1" customWidth="1"/>
    <col min="4" max="4" width="14.33203125" style="1" customWidth="1"/>
    <col min="5" max="5" width="7.21875" style="1" customWidth="1"/>
    <col min="6" max="6" width="9.33203125" style="1" hidden="1" customWidth="1"/>
    <col min="7" max="7" width="12.664062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9.441406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69" customWidth="1"/>
    <col min="23" max="24" width="9" style="68"/>
    <col min="25" max="25" width="11" style="68" bestFit="1" customWidth="1"/>
    <col min="26" max="28" width="9.21875" style="68" bestFit="1" customWidth="1"/>
    <col min="29" max="38" width="9" style="68"/>
    <col min="39" max="16384" width="9" style="1"/>
  </cols>
  <sheetData>
    <row r="1" spans="2:38" ht="20.25" hidden="1">
      <c r="H1" s="114" t="s">
        <v>0</v>
      </c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2:38" ht="27.75" customHeight="1">
      <c r="B2" s="115" t="s">
        <v>1</v>
      </c>
      <c r="C2" s="115"/>
      <c r="D2" s="115"/>
      <c r="E2" s="115"/>
      <c r="F2" s="115"/>
      <c r="G2" s="115"/>
      <c r="H2" s="116" t="s">
        <v>148</v>
      </c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3"/>
    </row>
    <row r="3" spans="2:38" ht="25.5" customHeight="1">
      <c r="B3" s="117" t="s">
        <v>2</v>
      </c>
      <c r="C3" s="117"/>
      <c r="D3" s="117"/>
      <c r="E3" s="117"/>
      <c r="F3" s="117"/>
      <c r="G3" s="117"/>
      <c r="H3" s="118" t="s">
        <v>39</v>
      </c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4"/>
      <c r="V3" s="96"/>
      <c r="AD3" s="69"/>
      <c r="AE3" s="70"/>
      <c r="AF3" s="69"/>
      <c r="AG3" s="69"/>
      <c r="AH3" s="69"/>
      <c r="AI3" s="70"/>
      <c r="AJ3" s="69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6"/>
      <c r="AE4" s="71"/>
      <c r="AI4" s="71"/>
    </row>
    <row r="5" spans="2:38" ht="23.25" customHeight="1">
      <c r="B5" s="112" t="s">
        <v>3</v>
      </c>
      <c r="C5" s="112"/>
      <c r="D5" s="99" t="s">
        <v>40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113" t="s">
        <v>41</v>
      </c>
      <c r="P5" s="113"/>
      <c r="Q5" s="113"/>
      <c r="R5" s="113"/>
      <c r="S5" s="113"/>
      <c r="T5" s="113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90"/>
    </row>
    <row r="6" spans="2:38" ht="17.25" customHeight="1">
      <c r="B6" s="121" t="s">
        <v>4</v>
      </c>
      <c r="C6" s="121"/>
      <c r="D6" s="8"/>
      <c r="G6" s="122" t="s">
        <v>42</v>
      </c>
      <c r="H6" s="122"/>
      <c r="I6" s="122"/>
      <c r="J6" s="122"/>
      <c r="K6" s="122"/>
      <c r="L6" s="122"/>
      <c r="M6" s="122"/>
      <c r="N6" s="122"/>
      <c r="O6" s="122"/>
      <c r="P6" s="122" t="s">
        <v>43</v>
      </c>
      <c r="Q6" s="122"/>
      <c r="R6" s="122"/>
      <c r="S6" s="122"/>
      <c r="T6" s="122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90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7"/>
      <c r="Q7" s="3"/>
      <c r="R7" s="3"/>
      <c r="S7" s="3"/>
      <c r="T7" s="3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90"/>
    </row>
    <row r="8" spans="2:38" ht="44.25" customHeight="1">
      <c r="B8" s="125" t="s">
        <v>5</v>
      </c>
      <c r="C8" s="133" t="s">
        <v>6</v>
      </c>
      <c r="D8" s="135" t="s">
        <v>7</v>
      </c>
      <c r="E8" s="136"/>
      <c r="F8" s="125" t="s">
        <v>8</v>
      </c>
      <c r="G8" s="125" t="s">
        <v>9</v>
      </c>
      <c r="H8" s="139" t="s">
        <v>10</v>
      </c>
      <c r="I8" s="139" t="s">
        <v>11</v>
      </c>
      <c r="J8" s="139" t="s">
        <v>12</v>
      </c>
      <c r="K8" s="139" t="s">
        <v>13</v>
      </c>
      <c r="L8" s="132" t="s">
        <v>14</v>
      </c>
      <c r="M8" s="128" t="s">
        <v>32</v>
      </c>
      <c r="N8" s="130"/>
      <c r="O8" s="132" t="s">
        <v>15</v>
      </c>
      <c r="P8" s="132" t="s">
        <v>16</v>
      </c>
      <c r="Q8" s="125" t="s">
        <v>17</v>
      </c>
      <c r="R8" s="132" t="s">
        <v>18</v>
      </c>
      <c r="S8" s="125" t="s">
        <v>19</v>
      </c>
      <c r="T8" s="125" t="s">
        <v>20</v>
      </c>
      <c r="W8" s="140"/>
      <c r="X8" s="140"/>
      <c r="Y8" s="140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3"/>
      <c r="AL8" s="88"/>
    </row>
    <row r="9" spans="2:38" ht="44.25" customHeight="1">
      <c r="B9" s="126"/>
      <c r="C9" s="134"/>
      <c r="D9" s="137"/>
      <c r="E9" s="138"/>
      <c r="F9" s="126"/>
      <c r="G9" s="126"/>
      <c r="H9" s="139"/>
      <c r="I9" s="139"/>
      <c r="J9" s="139"/>
      <c r="K9" s="139"/>
      <c r="L9" s="132"/>
      <c r="M9" s="86" t="s">
        <v>33</v>
      </c>
      <c r="N9" s="86" t="s">
        <v>34</v>
      </c>
      <c r="O9" s="132"/>
      <c r="P9" s="132"/>
      <c r="Q9" s="127"/>
      <c r="R9" s="132"/>
      <c r="S9" s="126"/>
      <c r="T9" s="127"/>
      <c r="V9" s="97"/>
      <c r="W9" s="74"/>
      <c r="X9" s="75"/>
      <c r="Y9" s="76"/>
      <c r="Z9" s="70"/>
      <c r="AA9" s="70"/>
      <c r="AB9" s="70"/>
      <c r="AC9" s="77"/>
      <c r="AD9" s="70"/>
      <c r="AE9" s="78"/>
      <c r="AF9" s="79"/>
      <c r="AG9" s="78"/>
      <c r="AH9" s="79"/>
      <c r="AI9" s="78"/>
      <c r="AJ9" s="70"/>
      <c r="AK9" s="77"/>
      <c r="AL9" s="89"/>
    </row>
    <row r="10" spans="2:38" ht="14.25" customHeight="1">
      <c r="B10" s="128" t="s">
        <v>21</v>
      </c>
      <c r="C10" s="129"/>
      <c r="D10" s="129"/>
      <c r="E10" s="129"/>
      <c r="F10" s="129"/>
      <c r="G10" s="130"/>
      <c r="H10" s="100">
        <v>10</v>
      </c>
      <c r="I10" s="100">
        <v>10</v>
      </c>
      <c r="J10" s="101">
        <v>10</v>
      </c>
      <c r="K10" s="10"/>
      <c r="L10" s="11"/>
      <c r="M10" s="12"/>
      <c r="N10" s="12"/>
      <c r="O10" s="12"/>
      <c r="P10" s="107">
        <f>100-(H10+I10+J10+K10)</f>
        <v>70</v>
      </c>
      <c r="Q10" s="126"/>
      <c r="R10" s="13"/>
      <c r="S10" s="13"/>
      <c r="T10" s="126"/>
      <c r="W10" s="69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90"/>
    </row>
    <row r="11" spans="2:38" ht="18.75" customHeight="1">
      <c r="B11" s="14">
        <v>1</v>
      </c>
      <c r="C11" s="15" t="s">
        <v>49</v>
      </c>
      <c r="D11" s="16" t="s">
        <v>50</v>
      </c>
      <c r="E11" s="17" t="s">
        <v>46</v>
      </c>
      <c r="F11" s="18" t="s">
        <v>51</v>
      </c>
      <c r="G11" s="15" t="s">
        <v>52</v>
      </c>
      <c r="H11" s="19">
        <v>8</v>
      </c>
      <c r="I11" s="19">
        <v>6</v>
      </c>
      <c r="J11" s="19">
        <v>7</v>
      </c>
      <c r="K11" s="19" t="s">
        <v>22</v>
      </c>
      <c r="L11" s="20"/>
      <c r="M11" s="20"/>
      <c r="N11" s="20"/>
      <c r="O11" s="20"/>
      <c r="P11" s="104">
        <v>4</v>
      </c>
      <c r="Q11" s="21">
        <f t="shared" ref="Q11:Q34" si="0">ROUND(SUMPRODUCT(H11:P11,$H$10:$P$10)/100,1)</f>
        <v>4.9000000000000004</v>
      </c>
      <c r="R11" s="22" t="str">
        <f t="shared" ref="R11:R34" si="1"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D</v>
      </c>
      <c r="S11" s="105" t="str">
        <f t="shared" ref="S11:S34" si="2">IF($Q11&lt;4,"Kém",IF(AND($Q11&gt;=4,$Q11&lt;=5.4),"Trung bình yếu",IF(AND($Q11&gt;=5.5,$Q11&lt;=6.9),"Trung bình",IF(AND($Q11&gt;=7,$Q11&lt;=8.4),"Khá",IF(AND($Q11&gt;=8.5,$Q11&lt;=10),"Giỏi","")))))</f>
        <v>Trung bình yếu</v>
      </c>
      <c r="T11" s="23" t="str">
        <f t="shared" ref="T11:T34" si="3">+IF(OR($H11=0,$I11=0,$J11=0,$K11=0),"Không đủ ĐKDT","")</f>
        <v/>
      </c>
      <c r="U11" s="3"/>
      <c r="V11" s="98"/>
      <c r="W11" s="81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90"/>
    </row>
    <row r="12" spans="2:38" ht="18.75" customHeight="1">
      <c r="B12" s="24">
        <v>2</v>
      </c>
      <c r="C12" s="25" t="s">
        <v>62</v>
      </c>
      <c r="D12" s="26" t="s">
        <v>63</v>
      </c>
      <c r="E12" s="27" t="s">
        <v>64</v>
      </c>
      <c r="F12" s="28" t="s">
        <v>65</v>
      </c>
      <c r="G12" s="25" t="s">
        <v>52</v>
      </c>
      <c r="H12" s="29">
        <v>7</v>
      </c>
      <c r="I12" s="29">
        <v>6</v>
      </c>
      <c r="J12" s="29">
        <v>7</v>
      </c>
      <c r="K12" s="29" t="s">
        <v>22</v>
      </c>
      <c r="L12" s="36"/>
      <c r="M12" s="36"/>
      <c r="N12" s="36"/>
      <c r="O12" s="36"/>
      <c r="P12" s="31">
        <v>1</v>
      </c>
      <c r="Q12" s="32">
        <f t="shared" si="0"/>
        <v>2.7</v>
      </c>
      <c r="R12" s="33" t="str">
        <f t="shared" si="1"/>
        <v>F</v>
      </c>
      <c r="S12" s="34" t="str">
        <f t="shared" si="2"/>
        <v>Kém</v>
      </c>
      <c r="T12" s="35" t="str">
        <f t="shared" si="3"/>
        <v/>
      </c>
      <c r="U12" s="3"/>
      <c r="V12" s="98"/>
      <c r="W12" s="81"/>
      <c r="X12" s="80"/>
      <c r="Y12" s="80"/>
      <c r="Z12" s="80"/>
      <c r="AA12" s="72"/>
      <c r="AB12" s="72"/>
      <c r="AC12" s="72"/>
      <c r="AD12" s="72"/>
      <c r="AE12" s="71"/>
      <c r="AF12" s="72"/>
      <c r="AG12" s="72"/>
      <c r="AH12" s="72"/>
      <c r="AI12" s="72"/>
      <c r="AJ12" s="72"/>
      <c r="AK12" s="72"/>
      <c r="AL12" s="88"/>
    </row>
    <row r="13" spans="2:38" ht="18.75" customHeight="1">
      <c r="B13" s="24">
        <v>3</v>
      </c>
      <c r="C13" s="25" t="s">
        <v>66</v>
      </c>
      <c r="D13" s="26" t="s">
        <v>67</v>
      </c>
      <c r="E13" s="27" t="s">
        <v>68</v>
      </c>
      <c r="F13" s="28" t="s">
        <v>69</v>
      </c>
      <c r="G13" s="25" t="s">
        <v>52</v>
      </c>
      <c r="H13" s="29">
        <v>8</v>
      </c>
      <c r="I13" s="29">
        <v>6</v>
      </c>
      <c r="J13" s="29">
        <v>6</v>
      </c>
      <c r="K13" s="29" t="s">
        <v>22</v>
      </c>
      <c r="L13" s="36"/>
      <c r="M13" s="36"/>
      <c r="N13" s="36"/>
      <c r="O13" s="36"/>
      <c r="P13" s="31">
        <v>7</v>
      </c>
      <c r="Q13" s="32">
        <f t="shared" si="0"/>
        <v>6.9</v>
      </c>
      <c r="R13" s="33" t="str">
        <f t="shared" si="1"/>
        <v>C+</v>
      </c>
      <c r="S13" s="34" t="str">
        <f t="shared" si="2"/>
        <v>Trung bình</v>
      </c>
      <c r="T13" s="35" t="str">
        <f t="shared" si="3"/>
        <v/>
      </c>
      <c r="U13" s="3"/>
      <c r="V13" s="98"/>
      <c r="W13" s="81"/>
      <c r="X13" s="82"/>
      <c r="Y13" s="82"/>
      <c r="Z13" s="87"/>
      <c r="AA13" s="71"/>
      <c r="AB13" s="71"/>
      <c r="AC13" s="71"/>
      <c r="AD13" s="83"/>
      <c r="AE13" s="71"/>
      <c r="AF13" s="84"/>
      <c r="AG13" s="85"/>
      <c r="AH13" s="84"/>
      <c r="AI13" s="85"/>
      <c r="AJ13" s="84"/>
      <c r="AK13" s="71"/>
      <c r="AL13" s="91"/>
    </row>
    <row r="14" spans="2:38" ht="18.75" customHeight="1">
      <c r="B14" s="24">
        <v>4</v>
      </c>
      <c r="C14" s="25" t="s">
        <v>96</v>
      </c>
      <c r="D14" s="26" t="s">
        <v>97</v>
      </c>
      <c r="E14" s="27" t="s">
        <v>98</v>
      </c>
      <c r="F14" s="28" t="s">
        <v>99</v>
      </c>
      <c r="G14" s="25" t="s">
        <v>52</v>
      </c>
      <c r="H14" s="29">
        <v>8</v>
      </c>
      <c r="I14" s="29">
        <v>7</v>
      </c>
      <c r="J14" s="29">
        <v>6</v>
      </c>
      <c r="K14" s="29" t="s">
        <v>22</v>
      </c>
      <c r="L14" s="36"/>
      <c r="M14" s="36"/>
      <c r="N14" s="36"/>
      <c r="O14" s="36"/>
      <c r="P14" s="31">
        <v>4</v>
      </c>
      <c r="Q14" s="32">
        <f t="shared" si="0"/>
        <v>4.9000000000000004</v>
      </c>
      <c r="R14" s="33" t="str">
        <f t="shared" si="1"/>
        <v>D</v>
      </c>
      <c r="S14" s="34" t="str">
        <f t="shared" si="2"/>
        <v>Trung bình yếu</v>
      </c>
      <c r="T14" s="35" t="str">
        <f t="shared" si="3"/>
        <v/>
      </c>
      <c r="U14" s="3"/>
      <c r="V14" s="98"/>
      <c r="W14" s="81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2"/>
    </row>
    <row r="15" spans="2:38" ht="18.75" customHeight="1">
      <c r="B15" s="24">
        <v>5</v>
      </c>
      <c r="C15" s="25" t="s">
        <v>104</v>
      </c>
      <c r="D15" s="26" t="s">
        <v>105</v>
      </c>
      <c r="E15" s="27" t="s">
        <v>102</v>
      </c>
      <c r="F15" s="28" t="s">
        <v>106</v>
      </c>
      <c r="G15" s="25" t="s">
        <v>52</v>
      </c>
      <c r="H15" s="29">
        <v>10</v>
      </c>
      <c r="I15" s="29">
        <v>6</v>
      </c>
      <c r="J15" s="29">
        <v>7</v>
      </c>
      <c r="K15" s="29" t="s">
        <v>22</v>
      </c>
      <c r="L15" s="36"/>
      <c r="M15" s="36"/>
      <c r="N15" s="36"/>
      <c r="O15" s="36"/>
      <c r="P15" s="31">
        <v>4</v>
      </c>
      <c r="Q15" s="32">
        <f t="shared" si="0"/>
        <v>5.0999999999999996</v>
      </c>
      <c r="R15" s="33" t="str">
        <f t="shared" si="1"/>
        <v>D+</v>
      </c>
      <c r="S15" s="34" t="str">
        <f t="shared" si="2"/>
        <v>Trung bình yếu</v>
      </c>
      <c r="T15" s="35" t="str">
        <f t="shared" si="3"/>
        <v/>
      </c>
      <c r="U15" s="3"/>
      <c r="V15" s="98"/>
      <c r="W15" s="81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2"/>
    </row>
    <row r="16" spans="2:38" ht="18.75" customHeight="1">
      <c r="B16" s="24">
        <v>6</v>
      </c>
      <c r="C16" s="25" t="s">
        <v>107</v>
      </c>
      <c r="D16" s="26" t="s">
        <v>108</v>
      </c>
      <c r="E16" s="27" t="s">
        <v>109</v>
      </c>
      <c r="F16" s="28" t="s">
        <v>110</v>
      </c>
      <c r="G16" s="25" t="s">
        <v>52</v>
      </c>
      <c r="H16" s="29">
        <v>7</v>
      </c>
      <c r="I16" s="29">
        <v>6</v>
      </c>
      <c r="J16" s="29">
        <v>6</v>
      </c>
      <c r="K16" s="29" t="s">
        <v>22</v>
      </c>
      <c r="L16" s="36"/>
      <c r="M16" s="36"/>
      <c r="N16" s="36"/>
      <c r="O16" s="36"/>
      <c r="P16" s="31">
        <v>4</v>
      </c>
      <c r="Q16" s="32">
        <f t="shared" si="0"/>
        <v>4.7</v>
      </c>
      <c r="R16" s="33" t="str">
        <f t="shared" si="1"/>
        <v>D</v>
      </c>
      <c r="S16" s="34" t="str">
        <f t="shared" si="2"/>
        <v>Trung bình yếu</v>
      </c>
      <c r="T16" s="35" t="str">
        <f t="shared" si="3"/>
        <v/>
      </c>
      <c r="U16" s="3"/>
      <c r="V16" s="98"/>
      <c r="W16" s="81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2"/>
    </row>
    <row r="17" spans="2:38" ht="18.75" customHeight="1">
      <c r="B17" s="24">
        <v>7</v>
      </c>
      <c r="C17" s="25" t="s">
        <v>124</v>
      </c>
      <c r="D17" s="26" t="s">
        <v>125</v>
      </c>
      <c r="E17" s="27" t="s">
        <v>126</v>
      </c>
      <c r="F17" s="28" t="s">
        <v>127</v>
      </c>
      <c r="G17" s="25" t="s">
        <v>52</v>
      </c>
      <c r="H17" s="29">
        <v>8</v>
      </c>
      <c r="I17" s="29">
        <v>6</v>
      </c>
      <c r="J17" s="29">
        <v>6</v>
      </c>
      <c r="K17" s="29" t="s">
        <v>22</v>
      </c>
      <c r="L17" s="36"/>
      <c r="M17" s="36"/>
      <c r="N17" s="36"/>
      <c r="O17" s="36"/>
      <c r="P17" s="31">
        <v>1</v>
      </c>
      <c r="Q17" s="32">
        <f t="shared" si="0"/>
        <v>2.7</v>
      </c>
      <c r="R17" s="33" t="str">
        <f t="shared" si="1"/>
        <v>F</v>
      </c>
      <c r="S17" s="34" t="str">
        <f t="shared" si="2"/>
        <v>Kém</v>
      </c>
      <c r="T17" s="35" t="str">
        <f t="shared" si="3"/>
        <v/>
      </c>
      <c r="U17" s="3"/>
      <c r="V17" s="98"/>
      <c r="W17" s="81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2"/>
    </row>
    <row r="18" spans="2:38" ht="18.75" customHeight="1">
      <c r="B18" s="24">
        <v>8</v>
      </c>
      <c r="C18" s="25" t="s">
        <v>137</v>
      </c>
      <c r="D18" s="26" t="s">
        <v>138</v>
      </c>
      <c r="E18" s="27" t="s">
        <v>139</v>
      </c>
      <c r="F18" s="28" t="s">
        <v>140</v>
      </c>
      <c r="G18" s="25" t="s">
        <v>141</v>
      </c>
      <c r="H18" s="29">
        <v>8</v>
      </c>
      <c r="I18" s="29">
        <v>6</v>
      </c>
      <c r="J18" s="29">
        <v>7</v>
      </c>
      <c r="K18" s="29" t="s">
        <v>22</v>
      </c>
      <c r="L18" s="36"/>
      <c r="M18" s="36"/>
      <c r="N18" s="36"/>
      <c r="O18" s="36"/>
      <c r="P18" s="31">
        <v>4</v>
      </c>
      <c r="Q18" s="32">
        <f t="shared" si="0"/>
        <v>4.9000000000000004</v>
      </c>
      <c r="R18" s="33" t="str">
        <f t="shared" si="1"/>
        <v>D</v>
      </c>
      <c r="S18" s="34" t="str">
        <f t="shared" si="2"/>
        <v>Trung bình yếu</v>
      </c>
      <c r="T18" s="35" t="str">
        <f t="shared" si="3"/>
        <v/>
      </c>
      <c r="U18" s="3"/>
      <c r="V18" s="98"/>
      <c r="W18" s="81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2"/>
    </row>
    <row r="19" spans="2:38" ht="18.75" customHeight="1">
      <c r="B19" s="24">
        <v>9</v>
      </c>
      <c r="C19" s="25" t="s">
        <v>44</v>
      </c>
      <c r="D19" s="26" t="s">
        <v>45</v>
      </c>
      <c r="E19" s="27" t="s">
        <v>46</v>
      </c>
      <c r="F19" s="28" t="s">
        <v>47</v>
      </c>
      <c r="G19" s="25" t="s">
        <v>48</v>
      </c>
      <c r="H19" s="29">
        <v>5</v>
      </c>
      <c r="I19" s="29">
        <v>6</v>
      </c>
      <c r="J19" s="29">
        <v>5</v>
      </c>
      <c r="K19" s="29" t="s">
        <v>22</v>
      </c>
      <c r="L19" s="30"/>
      <c r="M19" s="30"/>
      <c r="N19" s="30"/>
      <c r="O19" s="30"/>
      <c r="P19" s="103">
        <v>0</v>
      </c>
      <c r="Q19" s="32">
        <f t="shared" si="0"/>
        <v>1.6</v>
      </c>
      <c r="R19" s="33" t="str">
        <f t="shared" si="1"/>
        <v>F</v>
      </c>
      <c r="S19" s="33" t="str">
        <f t="shared" si="2"/>
        <v>Kém</v>
      </c>
      <c r="T19" s="35" t="s">
        <v>149</v>
      </c>
      <c r="U19" s="3"/>
      <c r="V19" s="98"/>
      <c r="W19" s="81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2"/>
    </row>
    <row r="20" spans="2:38" ht="18.75" customHeight="1">
      <c r="B20" s="24">
        <v>10</v>
      </c>
      <c r="C20" s="25" t="s">
        <v>86</v>
      </c>
      <c r="D20" s="26" t="s">
        <v>87</v>
      </c>
      <c r="E20" s="27" t="s">
        <v>88</v>
      </c>
      <c r="F20" s="28" t="s">
        <v>89</v>
      </c>
      <c r="G20" s="25" t="s">
        <v>90</v>
      </c>
      <c r="H20" s="29"/>
      <c r="I20" s="29"/>
      <c r="J20" s="29"/>
      <c r="K20" s="29" t="s">
        <v>22</v>
      </c>
      <c r="L20" s="36"/>
      <c r="M20" s="36"/>
      <c r="N20" s="36"/>
      <c r="O20" s="36"/>
      <c r="P20" s="31"/>
      <c r="Q20" s="32">
        <f t="shared" si="0"/>
        <v>0</v>
      </c>
      <c r="R20" s="33" t="str">
        <f t="shared" si="1"/>
        <v>F</v>
      </c>
      <c r="S20" s="34" t="str">
        <f t="shared" si="2"/>
        <v>Kém</v>
      </c>
      <c r="T20" s="35" t="str">
        <f t="shared" si="3"/>
        <v>Không đủ ĐKDT</v>
      </c>
      <c r="U20" s="3"/>
      <c r="V20" s="98"/>
      <c r="W20" s="81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2"/>
    </row>
    <row r="21" spans="2:38" ht="18.75" customHeight="1">
      <c r="B21" s="24">
        <v>11</v>
      </c>
      <c r="C21" s="25" t="s">
        <v>115</v>
      </c>
      <c r="D21" s="26" t="s">
        <v>116</v>
      </c>
      <c r="E21" s="27" t="s">
        <v>117</v>
      </c>
      <c r="F21" s="28" t="s">
        <v>118</v>
      </c>
      <c r="G21" s="25" t="s">
        <v>119</v>
      </c>
      <c r="H21" s="29">
        <v>7</v>
      </c>
      <c r="I21" s="29">
        <v>6</v>
      </c>
      <c r="J21" s="29">
        <v>6</v>
      </c>
      <c r="K21" s="29" t="s">
        <v>22</v>
      </c>
      <c r="L21" s="36"/>
      <c r="M21" s="36"/>
      <c r="N21" s="36"/>
      <c r="O21" s="36"/>
      <c r="P21" s="31">
        <v>1</v>
      </c>
      <c r="Q21" s="32">
        <f t="shared" si="0"/>
        <v>2.6</v>
      </c>
      <c r="R21" s="33" t="str">
        <f t="shared" si="1"/>
        <v>F</v>
      </c>
      <c r="S21" s="34" t="str">
        <f t="shared" si="2"/>
        <v>Kém</v>
      </c>
      <c r="T21" s="35" t="str">
        <f t="shared" si="3"/>
        <v/>
      </c>
      <c r="U21" s="3"/>
      <c r="V21" s="98"/>
      <c r="W21" s="81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2"/>
    </row>
    <row r="22" spans="2:38" ht="18.75" customHeight="1">
      <c r="B22" s="24">
        <v>12</v>
      </c>
      <c r="C22" s="25" t="s">
        <v>120</v>
      </c>
      <c r="D22" s="26" t="s">
        <v>121</v>
      </c>
      <c r="E22" s="27" t="s">
        <v>122</v>
      </c>
      <c r="F22" s="28" t="s">
        <v>123</v>
      </c>
      <c r="G22" s="25" t="s">
        <v>48</v>
      </c>
      <c r="H22" s="29">
        <v>7</v>
      </c>
      <c r="I22" s="29">
        <v>6</v>
      </c>
      <c r="J22" s="29">
        <v>7</v>
      </c>
      <c r="K22" s="29" t="s">
        <v>22</v>
      </c>
      <c r="L22" s="36"/>
      <c r="M22" s="36"/>
      <c r="N22" s="36"/>
      <c r="O22" s="36"/>
      <c r="P22" s="31">
        <v>4</v>
      </c>
      <c r="Q22" s="32">
        <f t="shared" si="0"/>
        <v>4.8</v>
      </c>
      <c r="R22" s="33" t="str">
        <f t="shared" si="1"/>
        <v>D</v>
      </c>
      <c r="S22" s="34" t="str">
        <f t="shared" si="2"/>
        <v>Trung bình yếu</v>
      </c>
      <c r="T22" s="35" t="str">
        <f t="shared" si="3"/>
        <v/>
      </c>
      <c r="U22" s="3"/>
      <c r="V22" s="98"/>
      <c r="W22" s="81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2"/>
    </row>
    <row r="23" spans="2:38" ht="18.75" customHeight="1">
      <c r="B23" s="24">
        <v>13</v>
      </c>
      <c r="C23" s="25" t="s">
        <v>128</v>
      </c>
      <c r="D23" s="26" t="s">
        <v>129</v>
      </c>
      <c r="E23" s="27" t="s">
        <v>126</v>
      </c>
      <c r="F23" s="28" t="s">
        <v>130</v>
      </c>
      <c r="G23" s="25" t="s">
        <v>131</v>
      </c>
      <c r="H23" s="29">
        <v>10</v>
      </c>
      <c r="I23" s="29">
        <v>7</v>
      </c>
      <c r="J23" s="29">
        <v>7</v>
      </c>
      <c r="K23" s="29" t="s">
        <v>22</v>
      </c>
      <c r="L23" s="36"/>
      <c r="M23" s="36"/>
      <c r="N23" s="36"/>
      <c r="O23" s="36"/>
      <c r="P23" s="31">
        <v>4</v>
      </c>
      <c r="Q23" s="32">
        <f t="shared" si="0"/>
        <v>5.2</v>
      </c>
      <c r="R23" s="33" t="str">
        <f t="shared" si="1"/>
        <v>D+</v>
      </c>
      <c r="S23" s="34" t="str">
        <f t="shared" si="2"/>
        <v>Trung bình yếu</v>
      </c>
      <c r="T23" s="35" t="str">
        <f t="shared" si="3"/>
        <v/>
      </c>
      <c r="U23" s="3"/>
      <c r="V23" s="98"/>
      <c r="W23" s="81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2"/>
    </row>
    <row r="24" spans="2:38" ht="18.75" customHeight="1">
      <c r="B24" s="24">
        <v>14</v>
      </c>
      <c r="C24" s="25" t="s">
        <v>142</v>
      </c>
      <c r="D24" s="26" t="s">
        <v>97</v>
      </c>
      <c r="E24" s="27" t="s">
        <v>143</v>
      </c>
      <c r="F24" s="28" t="s">
        <v>144</v>
      </c>
      <c r="G24" s="25" t="s">
        <v>145</v>
      </c>
      <c r="H24" s="29">
        <v>7</v>
      </c>
      <c r="I24" s="29">
        <v>6</v>
      </c>
      <c r="J24" s="29">
        <v>6</v>
      </c>
      <c r="K24" s="29" t="s">
        <v>22</v>
      </c>
      <c r="L24" s="36"/>
      <c r="M24" s="36"/>
      <c r="N24" s="36"/>
      <c r="O24" s="36"/>
      <c r="P24" s="31">
        <v>8</v>
      </c>
      <c r="Q24" s="32">
        <f t="shared" si="0"/>
        <v>7.5</v>
      </c>
      <c r="R24" s="33" t="str">
        <f t="shared" si="1"/>
        <v>B</v>
      </c>
      <c r="S24" s="34" t="str">
        <f t="shared" si="2"/>
        <v>Khá</v>
      </c>
      <c r="T24" s="35" t="str">
        <f t="shared" si="3"/>
        <v/>
      </c>
      <c r="U24" s="3"/>
      <c r="V24" s="98"/>
      <c r="W24" s="81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2"/>
    </row>
    <row r="25" spans="2:38" ht="18.75" customHeight="1">
      <c r="B25" s="24">
        <v>15</v>
      </c>
      <c r="C25" s="25" t="s">
        <v>58</v>
      </c>
      <c r="D25" s="26" t="s">
        <v>59</v>
      </c>
      <c r="E25" s="27" t="s">
        <v>55</v>
      </c>
      <c r="F25" s="28" t="s">
        <v>60</v>
      </c>
      <c r="G25" s="25" t="s">
        <v>61</v>
      </c>
      <c r="H25" s="29">
        <v>5</v>
      </c>
      <c r="I25" s="29">
        <v>5</v>
      </c>
      <c r="J25" s="29">
        <v>5</v>
      </c>
      <c r="K25" s="29" t="s">
        <v>22</v>
      </c>
      <c r="L25" s="36"/>
      <c r="M25" s="36"/>
      <c r="N25" s="36"/>
      <c r="O25" s="36"/>
      <c r="P25" s="31">
        <v>0</v>
      </c>
      <c r="Q25" s="32">
        <f t="shared" si="0"/>
        <v>1.5</v>
      </c>
      <c r="R25" s="33" t="str">
        <f t="shared" si="1"/>
        <v>F</v>
      </c>
      <c r="S25" s="34" t="str">
        <f t="shared" si="2"/>
        <v>Kém</v>
      </c>
      <c r="T25" s="35" t="s">
        <v>149</v>
      </c>
      <c r="U25" s="3"/>
      <c r="V25" s="98"/>
      <c r="W25" s="81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2"/>
    </row>
    <row r="26" spans="2:38" ht="18.75" customHeight="1">
      <c r="B26" s="24">
        <v>16</v>
      </c>
      <c r="C26" s="25" t="s">
        <v>74</v>
      </c>
      <c r="D26" s="26" t="s">
        <v>75</v>
      </c>
      <c r="E26" s="27" t="s">
        <v>72</v>
      </c>
      <c r="F26" s="28" t="s">
        <v>76</v>
      </c>
      <c r="G26" s="25" t="s">
        <v>77</v>
      </c>
      <c r="H26" s="29"/>
      <c r="I26" s="29"/>
      <c r="J26" s="29"/>
      <c r="K26" s="29" t="s">
        <v>22</v>
      </c>
      <c r="L26" s="36"/>
      <c r="M26" s="36"/>
      <c r="N26" s="36"/>
      <c r="O26" s="36"/>
      <c r="P26" s="31"/>
      <c r="Q26" s="32">
        <f t="shared" si="0"/>
        <v>0</v>
      </c>
      <c r="R26" s="33" t="str">
        <f t="shared" si="1"/>
        <v>F</v>
      </c>
      <c r="S26" s="34" t="str">
        <f t="shared" si="2"/>
        <v>Kém</v>
      </c>
      <c r="T26" s="35" t="str">
        <f t="shared" si="3"/>
        <v>Không đủ ĐKDT</v>
      </c>
      <c r="U26" s="3"/>
      <c r="V26" s="98"/>
      <c r="W26" s="81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2"/>
    </row>
    <row r="27" spans="2:38" ht="18.75" customHeight="1">
      <c r="B27" s="24">
        <v>17</v>
      </c>
      <c r="C27" s="25" t="s">
        <v>78</v>
      </c>
      <c r="D27" s="26" t="s">
        <v>79</v>
      </c>
      <c r="E27" s="27" t="s">
        <v>80</v>
      </c>
      <c r="F27" s="28" t="s">
        <v>81</v>
      </c>
      <c r="G27" s="25" t="s">
        <v>82</v>
      </c>
      <c r="H27" s="29">
        <v>9</v>
      </c>
      <c r="I27" s="29">
        <v>7</v>
      </c>
      <c r="J27" s="29">
        <v>7</v>
      </c>
      <c r="K27" s="29" t="s">
        <v>22</v>
      </c>
      <c r="L27" s="36"/>
      <c r="M27" s="36"/>
      <c r="N27" s="36"/>
      <c r="O27" s="36"/>
      <c r="P27" s="31">
        <v>8</v>
      </c>
      <c r="Q27" s="32">
        <f t="shared" si="0"/>
        <v>7.9</v>
      </c>
      <c r="R27" s="33" t="str">
        <f t="shared" si="1"/>
        <v>B</v>
      </c>
      <c r="S27" s="34" t="str">
        <f t="shared" si="2"/>
        <v>Khá</v>
      </c>
      <c r="T27" s="35" t="str">
        <f t="shared" si="3"/>
        <v/>
      </c>
      <c r="U27" s="3"/>
      <c r="V27" s="98"/>
      <c r="W27" s="81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2"/>
    </row>
    <row r="28" spans="2:38" ht="18.75" customHeight="1">
      <c r="B28" s="24">
        <v>18</v>
      </c>
      <c r="C28" s="25" t="s">
        <v>83</v>
      </c>
      <c r="D28" s="26" t="s">
        <v>84</v>
      </c>
      <c r="E28" s="27" t="s">
        <v>80</v>
      </c>
      <c r="F28" s="28" t="s">
        <v>85</v>
      </c>
      <c r="G28" s="25" t="s">
        <v>77</v>
      </c>
      <c r="H28" s="29">
        <v>10</v>
      </c>
      <c r="I28" s="29">
        <v>7</v>
      </c>
      <c r="J28" s="29">
        <v>7</v>
      </c>
      <c r="K28" s="29" t="s">
        <v>22</v>
      </c>
      <c r="L28" s="36"/>
      <c r="M28" s="36"/>
      <c r="N28" s="36"/>
      <c r="O28" s="36"/>
      <c r="P28" s="31">
        <v>8</v>
      </c>
      <c r="Q28" s="32">
        <f t="shared" si="0"/>
        <v>8</v>
      </c>
      <c r="R28" s="33" t="str">
        <f t="shared" si="1"/>
        <v>B+</v>
      </c>
      <c r="S28" s="34" t="str">
        <f t="shared" si="2"/>
        <v>Khá</v>
      </c>
      <c r="T28" s="35" t="str">
        <f t="shared" si="3"/>
        <v/>
      </c>
      <c r="U28" s="3"/>
      <c r="V28" s="98"/>
      <c r="W28" s="81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2"/>
    </row>
    <row r="29" spans="2:38" ht="18.75" customHeight="1">
      <c r="B29" s="24">
        <v>19</v>
      </c>
      <c r="C29" s="25" t="s">
        <v>91</v>
      </c>
      <c r="D29" s="26" t="s">
        <v>92</v>
      </c>
      <c r="E29" s="27" t="s">
        <v>93</v>
      </c>
      <c r="F29" s="28" t="s">
        <v>94</v>
      </c>
      <c r="G29" s="25" t="s">
        <v>95</v>
      </c>
      <c r="H29" s="29">
        <v>7</v>
      </c>
      <c r="I29" s="29">
        <v>7</v>
      </c>
      <c r="J29" s="29">
        <v>7</v>
      </c>
      <c r="K29" s="29" t="s">
        <v>22</v>
      </c>
      <c r="L29" s="36"/>
      <c r="M29" s="36"/>
      <c r="N29" s="36"/>
      <c r="O29" s="36"/>
      <c r="P29" s="31">
        <v>4</v>
      </c>
      <c r="Q29" s="32">
        <f t="shared" si="0"/>
        <v>4.9000000000000004</v>
      </c>
      <c r="R29" s="33" t="str">
        <f t="shared" si="1"/>
        <v>D</v>
      </c>
      <c r="S29" s="34" t="str">
        <f t="shared" si="2"/>
        <v>Trung bình yếu</v>
      </c>
      <c r="T29" s="35" t="str">
        <f t="shared" si="3"/>
        <v/>
      </c>
      <c r="U29" s="3"/>
      <c r="V29" s="98"/>
      <c r="W29" s="81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2"/>
    </row>
    <row r="30" spans="2:38" ht="18.75" customHeight="1">
      <c r="B30" s="24">
        <v>20</v>
      </c>
      <c r="C30" s="25" t="s">
        <v>100</v>
      </c>
      <c r="D30" s="26" t="s">
        <v>101</v>
      </c>
      <c r="E30" s="27" t="s">
        <v>102</v>
      </c>
      <c r="F30" s="28" t="s">
        <v>103</v>
      </c>
      <c r="G30" s="25" t="s">
        <v>61</v>
      </c>
      <c r="H30" s="29">
        <v>9</v>
      </c>
      <c r="I30" s="29">
        <v>6</v>
      </c>
      <c r="J30" s="29">
        <v>7</v>
      </c>
      <c r="K30" s="29" t="s">
        <v>22</v>
      </c>
      <c r="L30" s="36"/>
      <c r="M30" s="36"/>
      <c r="N30" s="36"/>
      <c r="O30" s="36"/>
      <c r="P30" s="31">
        <v>4</v>
      </c>
      <c r="Q30" s="32">
        <f t="shared" si="0"/>
        <v>5</v>
      </c>
      <c r="R30" s="33" t="str">
        <f t="shared" si="1"/>
        <v>D+</v>
      </c>
      <c r="S30" s="34" t="str">
        <f t="shared" si="2"/>
        <v>Trung bình yếu</v>
      </c>
      <c r="T30" s="35" t="str">
        <f t="shared" si="3"/>
        <v/>
      </c>
      <c r="U30" s="3"/>
      <c r="V30" s="98"/>
      <c r="W30" s="81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2"/>
    </row>
    <row r="31" spans="2:38" ht="18.75" customHeight="1">
      <c r="B31" s="24">
        <v>21</v>
      </c>
      <c r="C31" s="25" t="s">
        <v>111</v>
      </c>
      <c r="D31" s="26" t="s">
        <v>105</v>
      </c>
      <c r="E31" s="27" t="s">
        <v>112</v>
      </c>
      <c r="F31" s="28" t="s">
        <v>113</v>
      </c>
      <c r="G31" s="25" t="s">
        <v>114</v>
      </c>
      <c r="H31" s="29"/>
      <c r="I31" s="29"/>
      <c r="J31" s="29"/>
      <c r="K31" s="29" t="s">
        <v>22</v>
      </c>
      <c r="L31" s="36"/>
      <c r="M31" s="36"/>
      <c r="N31" s="36"/>
      <c r="O31" s="36"/>
      <c r="P31" s="31"/>
      <c r="Q31" s="32">
        <f t="shared" si="0"/>
        <v>0</v>
      </c>
      <c r="R31" s="33" t="str">
        <f t="shared" si="1"/>
        <v>F</v>
      </c>
      <c r="S31" s="34" t="str">
        <f t="shared" si="2"/>
        <v>Kém</v>
      </c>
      <c r="T31" s="35" t="str">
        <f t="shared" si="3"/>
        <v>Không đủ ĐKDT</v>
      </c>
      <c r="U31" s="3"/>
      <c r="V31" s="98"/>
      <c r="W31" s="81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2"/>
    </row>
    <row r="32" spans="2:38" ht="18.75" customHeight="1">
      <c r="B32" s="24">
        <v>22</v>
      </c>
      <c r="C32" s="25" t="s">
        <v>132</v>
      </c>
      <c r="D32" s="26" t="s">
        <v>133</v>
      </c>
      <c r="E32" s="27" t="s">
        <v>134</v>
      </c>
      <c r="F32" s="28" t="s">
        <v>135</v>
      </c>
      <c r="G32" s="25" t="s">
        <v>136</v>
      </c>
      <c r="H32" s="29">
        <v>6</v>
      </c>
      <c r="I32" s="29">
        <v>6</v>
      </c>
      <c r="J32" s="29">
        <v>5</v>
      </c>
      <c r="K32" s="29" t="s">
        <v>22</v>
      </c>
      <c r="L32" s="36"/>
      <c r="M32" s="36"/>
      <c r="N32" s="36"/>
      <c r="O32" s="36"/>
      <c r="P32" s="31">
        <v>0</v>
      </c>
      <c r="Q32" s="32">
        <f t="shared" si="0"/>
        <v>1.7</v>
      </c>
      <c r="R32" s="33" t="str">
        <f t="shared" si="1"/>
        <v>F</v>
      </c>
      <c r="S32" s="34" t="str">
        <f t="shared" si="2"/>
        <v>Kém</v>
      </c>
      <c r="T32" s="35" t="s">
        <v>149</v>
      </c>
      <c r="U32" s="3"/>
      <c r="V32" s="98"/>
      <c r="W32" s="81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2"/>
    </row>
    <row r="33" spans="1:38" ht="18.75" customHeight="1">
      <c r="B33" s="24">
        <v>23</v>
      </c>
      <c r="C33" s="25" t="s">
        <v>70</v>
      </c>
      <c r="D33" s="26" t="s">
        <v>71</v>
      </c>
      <c r="E33" s="27" t="s">
        <v>72</v>
      </c>
      <c r="F33" s="28">
        <v>34248</v>
      </c>
      <c r="G33" s="25" t="s">
        <v>73</v>
      </c>
      <c r="H33" s="102">
        <v>7</v>
      </c>
      <c r="I33" s="102">
        <v>6</v>
      </c>
      <c r="J33" s="102">
        <v>6</v>
      </c>
      <c r="K33" s="29" t="s">
        <v>22</v>
      </c>
      <c r="L33" s="36"/>
      <c r="M33" s="36"/>
      <c r="N33" s="36"/>
      <c r="O33" s="36"/>
      <c r="P33" s="108">
        <v>4</v>
      </c>
      <c r="Q33" s="109">
        <f t="shared" si="0"/>
        <v>4.7</v>
      </c>
      <c r="R33" s="33" t="str">
        <f t="shared" si="1"/>
        <v>D</v>
      </c>
      <c r="S33" s="34" t="str">
        <f t="shared" si="2"/>
        <v>Trung bình yếu</v>
      </c>
      <c r="T33" s="35" t="str">
        <f t="shared" si="3"/>
        <v/>
      </c>
      <c r="U33" s="3"/>
      <c r="V33" s="98"/>
      <c r="W33" s="81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2"/>
    </row>
    <row r="34" spans="1:38" ht="18.75" customHeight="1">
      <c r="B34" s="37">
        <v>24</v>
      </c>
      <c r="C34" s="38" t="s">
        <v>53</v>
      </c>
      <c r="D34" s="39" t="s">
        <v>54</v>
      </c>
      <c r="E34" s="40" t="s">
        <v>55</v>
      </c>
      <c r="F34" s="41" t="s">
        <v>56</v>
      </c>
      <c r="G34" s="38" t="s">
        <v>57</v>
      </c>
      <c r="H34" s="106">
        <v>7</v>
      </c>
      <c r="I34" s="106">
        <v>5</v>
      </c>
      <c r="J34" s="106">
        <v>5</v>
      </c>
      <c r="K34" s="42" t="s">
        <v>22</v>
      </c>
      <c r="L34" s="43"/>
      <c r="M34" s="43"/>
      <c r="N34" s="43"/>
      <c r="O34" s="43"/>
      <c r="P34" s="110">
        <v>5</v>
      </c>
      <c r="Q34" s="111">
        <f t="shared" si="0"/>
        <v>5.2</v>
      </c>
      <c r="R34" s="44" t="str">
        <f t="shared" si="1"/>
        <v>D+</v>
      </c>
      <c r="S34" s="45" t="str">
        <f t="shared" si="2"/>
        <v>Trung bình yếu</v>
      </c>
      <c r="T34" s="46" t="str">
        <f t="shared" si="3"/>
        <v/>
      </c>
      <c r="U34" s="3"/>
      <c r="V34" s="98"/>
      <c r="W34" s="81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2"/>
    </row>
    <row r="35" spans="1:38" ht="7.5" customHeight="1">
      <c r="A35" s="2"/>
      <c r="B35" s="47"/>
      <c r="C35" s="48"/>
      <c r="D35" s="48"/>
      <c r="E35" s="49"/>
      <c r="F35" s="49"/>
      <c r="G35" s="49"/>
      <c r="H35" s="50"/>
      <c r="I35" s="51"/>
      <c r="J35" s="51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3"/>
    </row>
    <row r="36" spans="1:38" ht="16.5">
      <c r="A36" s="2"/>
      <c r="B36" s="131" t="s">
        <v>23</v>
      </c>
      <c r="C36" s="131"/>
      <c r="D36" s="48"/>
      <c r="E36" s="49"/>
      <c r="F36" s="49"/>
      <c r="G36" s="49"/>
      <c r="H36" s="50"/>
      <c r="I36" s="51"/>
      <c r="J36" s="51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3"/>
    </row>
    <row r="37" spans="1:38" ht="16.5" customHeight="1">
      <c r="A37" s="2"/>
      <c r="B37" s="53" t="s">
        <v>24</v>
      </c>
      <c r="C37" s="53"/>
      <c r="D37" s="54">
        <f>+$Y$9</f>
        <v>0</v>
      </c>
      <c r="E37" s="55" t="s">
        <v>25</v>
      </c>
      <c r="F37" s="55"/>
      <c r="G37" s="119" t="s">
        <v>26</v>
      </c>
      <c r="H37" s="119"/>
      <c r="I37" s="119"/>
      <c r="J37" s="119"/>
      <c r="K37" s="119"/>
      <c r="L37" s="119"/>
      <c r="M37" s="119"/>
      <c r="N37" s="119"/>
      <c r="O37" s="119"/>
      <c r="P37" s="56">
        <f>$Y$9 -COUNTIF($T$10:$T$224,"Vắng") -COUNTIF($T$10:$T$224,"Vắng có phép") - COUNTIF($T$10:$T$224,"Đình chỉ thi") - COUNTIF($T$10:$T$224,"Không đủ ĐKDT")</f>
        <v>-6</v>
      </c>
      <c r="Q37" s="56"/>
      <c r="R37" s="57"/>
      <c r="S37" s="58"/>
      <c r="T37" s="58" t="s">
        <v>25</v>
      </c>
      <c r="U37" s="3"/>
    </row>
    <row r="38" spans="1:38" ht="16.5" customHeight="1">
      <c r="A38" s="2"/>
      <c r="B38" s="53" t="s">
        <v>27</v>
      </c>
      <c r="C38" s="53"/>
      <c r="D38" s="54">
        <f>+$AJ$9</f>
        <v>0</v>
      </c>
      <c r="E38" s="55" t="s">
        <v>25</v>
      </c>
      <c r="F38" s="55"/>
      <c r="G38" s="119" t="s">
        <v>28</v>
      </c>
      <c r="H38" s="119"/>
      <c r="I38" s="119"/>
      <c r="J38" s="119"/>
      <c r="K38" s="119"/>
      <c r="L38" s="119"/>
      <c r="M38" s="119"/>
      <c r="N38" s="119"/>
      <c r="O38" s="119"/>
      <c r="P38" s="59">
        <f>COUNTIF($T$10:$T$100,"Vắng")</f>
        <v>3</v>
      </c>
      <c r="Q38" s="59"/>
      <c r="R38" s="60"/>
      <c r="S38" s="58"/>
      <c r="T38" s="58" t="s">
        <v>25</v>
      </c>
      <c r="U38" s="3"/>
    </row>
    <row r="39" spans="1:38" ht="16.5" customHeight="1">
      <c r="A39" s="2"/>
      <c r="B39" s="53" t="s">
        <v>37</v>
      </c>
      <c r="C39" s="53"/>
      <c r="D39" s="92">
        <f>COUNTIF(V11:V34,"Học lại")</f>
        <v>0</v>
      </c>
      <c r="E39" s="55" t="s">
        <v>25</v>
      </c>
      <c r="F39" s="55"/>
      <c r="G39" s="119" t="s">
        <v>38</v>
      </c>
      <c r="H39" s="119"/>
      <c r="I39" s="119"/>
      <c r="J39" s="119"/>
      <c r="K39" s="119"/>
      <c r="L39" s="119"/>
      <c r="M39" s="119"/>
      <c r="N39" s="119"/>
      <c r="O39" s="119"/>
      <c r="P39" s="56">
        <f>COUNTIF($T$10:$T$100,"Vắng có phép")</f>
        <v>0</v>
      </c>
      <c r="Q39" s="56"/>
      <c r="R39" s="57"/>
      <c r="S39" s="58"/>
      <c r="T39" s="58" t="s">
        <v>25</v>
      </c>
      <c r="U39" s="3"/>
    </row>
    <row r="40" spans="1:38" ht="3" customHeight="1">
      <c r="A40" s="2"/>
      <c r="B40" s="47"/>
      <c r="C40" s="48"/>
      <c r="D40" s="48"/>
      <c r="E40" s="49"/>
      <c r="F40" s="49"/>
      <c r="G40" s="49"/>
      <c r="H40" s="50"/>
      <c r="I40" s="51"/>
      <c r="J40" s="51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3"/>
    </row>
    <row r="41" spans="1:38">
      <c r="B41" s="93" t="s">
        <v>29</v>
      </c>
      <c r="C41" s="93"/>
      <c r="D41" s="94">
        <f>COUNTIF(V11:V34,"Thi lại")</f>
        <v>0</v>
      </c>
      <c r="E41" s="95" t="s">
        <v>25</v>
      </c>
      <c r="F41" s="3"/>
      <c r="G41" s="3"/>
      <c r="H41" s="3"/>
      <c r="I41" s="3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3"/>
    </row>
    <row r="42" spans="1:38">
      <c r="B42" s="93"/>
      <c r="C42" s="93"/>
      <c r="D42" s="94"/>
      <c r="E42" s="95"/>
      <c r="F42" s="3"/>
      <c r="G42" s="3"/>
      <c r="H42" s="3"/>
      <c r="I42" s="3"/>
      <c r="J42" s="120" t="s">
        <v>150</v>
      </c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3"/>
    </row>
    <row r="43" spans="1:38">
      <c r="A43" s="61"/>
      <c r="B43" s="123"/>
      <c r="C43" s="123"/>
      <c r="D43" s="123"/>
      <c r="E43" s="123"/>
      <c r="F43" s="123"/>
      <c r="G43" s="123"/>
      <c r="H43" s="123"/>
      <c r="I43" s="62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3"/>
    </row>
    <row r="44" spans="1:38" ht="4.5" customHeight="1">
      <c r="A44" s="2"/>
      <c r="B44" s="47"/>
      <c r="C44" s="63"/>
      <c r="D44" s="63"/>
      <c r="E44" s="64"/>
      <c r="F44" s="64"/>
      <c r="G44" s="64"/>
      <c r="H44" s="65"/>
      <c r="I44" s="66"/>
      <c r="J44" s="66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38" s="2" customFormat="1">
      <c r="B45" s="123"/>
      <c r="C45" s="123"/>
      <c r="D45" s="124"/>
      <c r="E45" s="124"/>
      <c r="F45" s="124"/>
      <c r="G45" s="124"/>
      <c r="H45" s="124"/>
      <c r="I45" s="66"/>
      <c r="J45" s="66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3"/>
      <c r="V45" s="69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</row>
    <row r="46" spans="1:38" s="2" customFormat="1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69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</row>
    <row r="47" spans="1:38" s="2" customFormat="1">
      <c r="A47" s="1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69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</row>
    <row r="48" spans="1:38" s="2" customFormat="1">
      <c r="A48" s="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69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</row>
    <row r="49" spans="1:38" s="2" customFormat="1" ht="9.75" customHeight="1">
      <c r="A49" s="1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69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</row>
    <row r="50" spans="1:38" s="2" customFormat="1" ht="3.75" customHeight="1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69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</row>
    <row r="51" spans="1:38" s="2" customFormat="1" ht="18" customHeight="1">
      <c r="A51" s="1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3"/>
      <c r="V51" s="69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</row>
    <row r="52" spans="1:38" s="2" customFormat="1" ht="4.5" customHeight="1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69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</row>
    <row r="53" spans="1:38" s="2" customFormat="1" ht="36.75" hidden="1" customHeight="1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69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</row>
    <row r="54" spans="1:38" ht="38.25" hidden="1" customHeight="1">
      <c r="B54" s="144" t="s">
        <v>35</v>
      </c>
      <c r="C54" s="145"/>
      <c r="D54" s="145"/>
      <c r="E54" s="145"/>
      <c r="F54" s="145"/>
      <c r="G54" s="145"/>
      <c r="H54" s="144" t="s">
        <v>36</v>
      </c>
      <c r="I54" s="144"/>
      <c r="J54" s="144"/>
      <c r="K54" s="144"/>
      <c r="L54" s="144"/>
      <c r="M54" s="144"/>
      <c r="N54" s="146" t="s">
        <v>146</v>
      </c>
      <c r="O54" s="146"/>
      <c r="P54" s="146"/>
      <c r="Q54" s="146"/>
      <c r="R54" s="146"/>
      <c r="S54" s="146"/>
      <c r="T54" s="146"/>
    </row>
    <row r="55" spans="1:38" ht="8.25" hidden="1" customHeight="1">
      <c r="B55" s="47"/>
      <c r="C55" s="63"/>
      <c r="D55" s="63"/>
      <c r="E55" s="64"/>
      <c r="F55" s="64"/>
      <c r="G55" s="64"/>
      <c r="H55" s="65"/>
      <c r="I55" s="66"/>
      <c r="J55" s="66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38" hidden="1">
      <c r="B56" s="123" t="s">
        <v>30</v>
      </c>
      <c r="C56" s="123"/>
      <c r="D56" s="124" t="s">
        <v>31</v>
      </c>
      <c r="E56" s="124"/>
      <c r="F56" s="124"/>
      <c r="G56" s="124"/>
      <c r="H56" s="124"/>
      <c r="I56" s="66"/>
      <c r="J56" s="66"/>
      <c r="K56" s="52"/>
      <c r="L56" s="52"/>
      <c r="M56" s="52"/>
      <c r="N56" s="52"/>
      <c r="O56" s="52"/>
      <c r="P56" s="52"/>
      <c r="Q56" s="52"/>
      <c r="R56" s="52"/>
      <c r="S56" s="52"/>
      <c r="T56" s="52"/>
    </row>
    <row r="57" spans="1:38" hidden="1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38" hidden="1"/>
    <row r="59" spans="1:38" hidden="1"/>
    <row r="60" spans="1:38" hidden="1"/>
    <row r="61" spans="1:38" hidden="1"/>
    <row r="62" spans="1:38" hidden="1"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 t="s">
        <v>147</v>
      </c>
      <c r="O62" s="143"/>
      <c r="P62" s="143"/>
      <c r="Q62" s="143"/>
      <c r="R62" s="143"/>
      <c r="S62" s="143"/>
      <c r="T62" s="143"/>
    </row>
    <row r="63" spans="1:38" hidden="1"/>
  </sheetData>
  <sheetProtection formatCells="0" formatColumns="0" formatRows="0" insertColumns="0" insertRows="0" insertHyperlinks="0" deleteColumns="0" deleteRows="0" sort="0" autoFilter="0" pivotTables="0"/>
  <autoFilter ref="A9:AL34">
    <filterColumn colId="3" showButton="0"/>
    <filterColumn colId="12"/>
  </autoFilter>
  <sortState ref="C11:U34">
    <sortCondition descending="1" ref="U11:U34"/>
  </sortState>
  <mergeCells count="59">
    <mergeCell ref="N62:T62"/>
    <mergeCell ref="H62:M62"/>
    <mergeCell ref="E62:G62"/>
    <mergeCell ref="B62:D62"/>
    <mergeCell ref="B54:G54"/>
    <mergeCell ref="H54:M54"/>
    <mergeCell ref="N54:T54"/>
    <mergeCell ref="B51:C51"/>
    <mergeCell ref="D51:I51"/>
    <mergeCell ref="J51:T51"/>
    <mergeCell ref="B56:C56"/>
    <mergeCell ref="D56:H56"/>
    <mergeCell ref="AJ5:AK7"/>
    <mergeCell ref="B43:H43"/>
    <mergeCell ref="J43:T43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G8:G9"/>
    <mergeCell ref="J42:T42"/>
    <mergeCell ref="B45:C45"/>
    <mergeCell ref="D45:H45"/>
    <mergeCell ref="S8:S9"/>
    <mergeCell ref="T8:T10"/>
    <mergeCell ref="B10:G10"/>
    <mergeCell ref="B36:C36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G37:O37"/>
    <mergeCell ref="G38:O38"/>
    <mergeCell ref="G39:O39"/>
    <mergeCell ref="J41:T41"/>
    <mergeCell ref="B6:C6"/>
    <mergeCell ref="G6:O6"/>
    <mergeCell ref="P6:T6"/>
    <mergeCell ref="B5:C5"/>
    <mergeCell ref="O5:T5"/>
    <mergeCell ref="H1:K1"/>
    <mergeCell ref="L1:T1"/>
    <mergeCell ref="B2:G2"/>
    <mergeCell ref="H2:T2"/>
    <mergeCell ref="B3:G3"/>
    <mergeCell ref="H3:T3"/>
  </mergeCells>
  <conditionalFormatting sqref="H11:P34">
    <cfRule type="cellIs" dxfId="1" priority="4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39 X3:AK4 W5:AK9 V11:W34 AL3:AL9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2016-08-12T00:58:57Z</cp:lastPrinted>
  <dcterms:created xsi:type="dcterms:W3CDTF">2015-04-17T02:48:53Z</dcterms:created>
  <dcterms:modified xsi:type="dcterms:W3CDTF">2016-08-24T03:57:18Z</dcterms:modified>
</cp:coreProperties>
</file>